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Preços'!$A$13:$H$23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/>
  <c r="H17"/>
  <c r="H15"/>
  <c r="G19" l="1"/>
  <c r="A5"/>
  <c r="A4"/>
  <c r="A3"/>
  <c r="F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<sst xmlns="http://schemas.openxmlformats.org/spreadsheetml/2006/main" count="58" uniqueCount="54">
  <si>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</si>
  <si>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</si>
  <si>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</si>
  <si>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</si>
  <si>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</si>
  <si>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</si>
  <si>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</si>
  <si>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</si>
  <si>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</si>
  <si>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</si>
  <si>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</si>
  <si>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</si>
  <si>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</si>
  <si>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</si>
  <si>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</si>
  <si>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</si>
  <si>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</si>
  <si>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</si>
  <si>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</si>
  <si>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</si>
  <si>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</si>
  <si>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</si>
  <si>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</si>
  <si>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</si>
  <si>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</si>
  <si>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</si>
  <si>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</si>
  <si>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</si>
  <si>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</si>
  <si>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</si>
  <si>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</si>
  <si>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</si>
  <si>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</si>
  <si>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</si>
  <si>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</si>
  <si>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</si>
  <si>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</si>
  <si>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SERV</t>
  </si>
  <si>
    <t>1001.0412200032.003-3390.39.00-17040000</t>
  </si>
  <si>
    <t>Gabinete</t>
  </si>
  <si>
    <t>O pagamento do objeto de que trata a presente DISPENSA ELETRÔNICA será efetuado pela Tesouraria da PMS nos termos do Art. 7 da Instrução Normativa SEGES/ME nº 77, de 2022.</t>
  </si>
  <si>
    <t>CONTRATAÇÃO DE SERVIÇOS DE SISTEMA DE AUTENTICAÇÃO PARA REDES DE ACORDO COM A LEI 13.709 LGP</t>
  </si>
  <si>
    <t>DISPENSA ELETRÔNICA Nº 059/2024</t>
  </si>
  <si>
    <t>PERÍODO DE LANCES: 09/09/2024 as 08:00 hs até 09/09/2024 as 14:00 hs</t>
  </si>
  <si>
    <t>LOTE</t>
  </si>
  <si>
    <t>ITEM</t>
  </si>
  <si>
    <t>Implantação, instalação e ativação de sistema de Wifi-livre para atendimento público em local aberto.</t>
  </si>
  <si>
    <t>Prestação de serviços de sistema de autenticação para redes de acordo com a LGPD com sistema de comunicação através de sistema de HOTSPOT integrado em redes sem fio (WI-FI) para a Praça Nosso Senhor dos Passos e Rodoviária Municipal</t>
  </si>
  <si>
    <t>MENSAL</t>
  </si>
  <si>
    <t>Prestação de serviços de sistema de autenticação para redes de acordo com a LGPD com sistema de comunicação através de sistema de HOTSPOT integrado em redes sem fio (WI-FI) para a Praça Monsenhor Ivo Sante Donin</t>
  </si>
  <si>
    <t>PROCESSO ADMINISTRATIVO N° 2559/2024 de 08/07/2024</t>
  </si>
  <si>
    <t>A execução do objeto da presente licitação será realizada junto a Secretaria obedecendo, na íntegra, ao detalhamento do termo de referência (ANEXO II).</t>
  </si>
  <si>
    <t>MENOR PREÇO POR LOTE</t>
  </si>
  <si>
    <t>PERÍODO DE PROPOSTAS: de 03/09/2024 até 09/09/2024 às 08:00hs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</si>
</sst>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11" fillId="0" borderId="11" xfId="0" applyNumberFormat="1" applyFont="1" applyBorder="1" applyAlignment="1">
      <alignment horizontal="center" vertical="center" wrapText="1"/>
    </xf>
    <xf numFmtId="168" fontId="11" fillId="0" borderId="12" xfId="0" applyNumberFormat="1" applyFont="1" applyBorder="1" applyAlignment="1">
      <alignment horizontal="center" vertical="center" wrapText="1"/>
    </xf>
    <xf numFmtId="168" fontId="11" fillId="0" borderId="13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4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257243</xdr:colOff>
      <xdr:row>0</xdr:row>
      <xdr:rowOff>595229</xdr:rowOff>
    </xdr:from>
    <xdr:to>
      <xdr:col>8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997127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2559/2024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L34"/>
  <sheetViews>
    <sheetView tabSelected="1" zoomScale="130" zoomScaleNormal="130" zoomScaleSheetLayoutView="100" workbookViewId="0">
      <selection activeCell="J14" sqref="J14"/>
    </sheetView>
  </sheetViews>
  <sheetFormatPr defaultColWidth="9.125" defaultRowHeight="12.9"/>
  <cols>
    <col min="1" max="1" width="4.5" style="1" customWidth="1"/>
    <col min="2" max="2" width="6" style="1" customWidth="1"/>
    <col min="3" max="3" width="56.375" style="2" customWidth="1"/>
    <col min="4" max="4" width="8.375" style="1" customWidth="1"/>
    <col min="5" max="5" width="8" style="1" customWidth="1"/>
    <col min="6" max="7" width="10.125" style="12" customWidth="1"/>
    <col min="8" max="8" width="10.125" style="11" customWidth="1"/>
    <col min="9" max="9" width="11.875" style="35" customWidth="1"/>
    <col min="10" max="10" width="11.5" style="2" customWidth="1"/>
    <col min="11" max="16" width="9.125" style="2"/>
    <col min="17" max="17" width="10" style="2" bestFit="1" customWidth="1"/>
    <col min="18" max="16384" width="9.125" style="2"/>
  </cols>
  <sheetData>
    <row r="1" spans="1:12" ht="58.6" customHeight="1">
      <c r="I1" s="34"/>
    </row>
    <row r="2" spans="1:12">
      <c r="A2" s="65" t="s">
        <v>18</v>
      </c>
      <c r="B2" s="65"/>
      <c r="C2" s="65"/>
      <c r="D2" s="65"/>
      <c r="E2" s="65"/>
      <c r="F2" s="65"/>
      <c r="G2" s="65"/>
      <c r="H2" s="65"/>
    </row>
    <row r="3" spans="1:12">
      <c r="A3" s="65" t="str">
        <f>UPPER(Dados!B1)</f>
        <v>DISPENSA ELETRÔNICA Nº 059/2024</v>
      </c>
      <c r="B3" s="65"/>
      <c r="C3" s="65"/>
      <c r="D3" s="65"/>
      <c r="E3" s="65"/>
      <c r="F3" s="65"/>
      <c r="G3" s="65"/>
      <c r="H3" s="65"/>
    </row>
    <row r="4" spans="1:12">
      <c r="A4" s="63" t="str">
        <f>Dados!B4</f>
        <v>PERÍODO DE PROPOSTAS: de 03/09/2024 até 09/09/2024 às 08:00hs</v>
      </c>
      <c r="B4" s="63"/>
      <c r="C4" s="63"/>
      <c r="D4" s="63"/>
      <c r="E4" s="63"/>
      <c r="F4" s="63"/>
      <c r="G4" s="63"/>
      <c r="H4" s="63"/>
    </row>
    <row r="5" spans="1:12">
      <c r="A5" s="63" t="str">
        <f>Dados!B5</f>
        <v>PERÍODO DE LANCES: 09/09/2024 as 08:00 hs até 09/09/2024 as 14:00 hs</v>
      </c>
      <c r="B5" s="63"/>
      <c r="C5" s="63"/>
      <c r="D5" s="63"/>
      <c r="E5" s="63"/>
      <c r="F5" s="63"/>
      <c r="G5" s="63"/>
      <c r="H5" s="63"/>
    </row>
    <row r="6" spans="1:12">
      <c r="A6" s="66" t="str">
        <f>Dados!B3</f>
        <v>CONTRATAÇÃO DE SERVIÇOS DE SISTEMA DE AUTENTICAÇÃO PARA REDES DE ACORDO COM A LEI 13.709 LGP</v>
      </c>
      <c r="B6" s="66"/>
      <c r="C6" s="66"/>
      <c r="D6" s="66"/>
      <c r="E6" s="66"/>
      <c r="F6" s="66"/>
      <c r="G6" s="66"/>
      <c r="H6" s="66"/>
    </row>
    <row r="7" spans="1:12">
      <c r="A7" s="65" t="str">
        <f>Dados!B2</f>
        <v>PROCESSO ADMINISTRATIVO N° 2559/2024 de 08/07/2024</v>
      </c>
      <c r="B7" s="65"/>
      <c r="C7" s="65"/>
      <c r="D7" s="65"/>
      <c r="E7" s="65"/>
      <c r="F7" s="65"/>
      <c r="G7" s="65"/>
      <c r="H7" s="65"/>
    </row>
    <row r="8" spans="1:12">
      <c r="A8" s="47" t="str">
        <f>Dados!B8</f>
        <v>MENOR PREÇO POR LOTE</v>
      </c>
      <c r="B8" s="61"/>
      <c r="C8" s="47"/>
      <c r="D8" s="63" t="s">
        <v>28</v>
      </c>
      <c r="E8" s="63"/>
      <c r="F8" s="64">
        <f>Dados!B9</f>
        <v>24833.42</v>
      </c>
      <c r="G8" s="64"/>
      <c r="H8" s="47"/>
    </row>
    <row r="9" spans="1:12" ht="2.25" customHeight="1">
      <c r="A9" s="6"/>
      <c r="B9" s="6"/>
      <c r="C9" s="6"/>
      <c r="D9" s="6"/>
      <c r="E9" s="6"/>
      <c r="F9" s="13"/>
      <c r="G9" s="13"/>
      <c r="H9" s="10"/>
    </row>
    <row r="10" spans="1:12" s="8" customFormat="1" ht="12.25" customHeight="1">
      <c r="A10" s="14" t="s">
        <v>0</v>
      </c>
      <c r="B10" s="14"/>
      <c r="C10" s="68"/>
      <c r="D10" s="68"/>
      <c r="E10" s="68"/>
      <c r="F10" s="68"/>
      <c r="G10" s="68"/>
      <c r="H10" s="68"/>
      <c r="I10" s="36"/>
    </row>
    <row r="11" spans="1:12" s="8" customFormat="1" ht="12.25" customHeight="1">
      <c r="A11" s="14" t="s">
        <v>1</v>
      </c>
      <c r="B11" s="14"/>
      <c r="C11" s="69"/>
      <c r="D11" s="69"/>
      <c r="E11" s="69"/>
      <c r="F11" s="69"/>
      <c r="G11" s="69"/>
      <c r="H11" s="69"/>
      <c r="I11" s="36"/>
    </row>
    <row r="12" spans="1:12" s="8" customFormat="1" ht="12.25" customHeight="1">
      <c r="A12" s="14" t="s">
        <v>2</v>
      </c>
      <c r="B12" s="14"/>
      <c r="C12" s="57"/>
      <c r="D12" s="24" t="s">
        <v>7</v>
      </c>
      <c r="E12" s="74"/>
      <c r="F12" s="74"/>
      <c r="G12" s="74"/>
      <c r="H12" s="74"/>
      <c r="I12" s="36"/>
    </row>
    <row r="13" spans="1:12" ht="4.5999999999999996" customHeight="1">
      <c r="A13" s="3"/>
      <c r="B13" s="3"/>
      <c r="C13" s="26"/>
      <c r="D13" s="26"/>
      <c r="E13" s="26"/>
      <c r="F13" s="45"/>
      <c r="G13" s="27"/>
      <c r="H13" s="28"/>
    </row>
    <row r="14" spans="1:12" s="8" customFormat="1" ht="21.75">
      <c r="A14" s="29" t="s">
        <v>44</v>
      </c>
      <c r="B14" s="29" t="s">
        <v>45</v>
      </c>
      <c r="C14" s="29" t="s">
        <v>3</v>
      </c>
      <c r="D14" s="29" t="s">
        <v>4</v>
      </c>
      <c r="E14" s="29" t="s">
        <v>5</v>
      </c>
      <c r="F14" s="41" t="s">
        <v>24</v>
      </c>
      <c r="G14" s="41" t="s">
        <v>25</v>
      </c>
      <c r="H14" s="29" t="s">
        <v>6</v>
      </c>
      <c r="I14" s="36"/>
    </row>
    <row r="15" spans="1:12" s="8" customFormat="1" ht="21.75">
      <c r="A15" s="75">
        <v>1</v>
      </c>
      <c r="B15" s="59">
        <v>1</v>
      </c>
      <c r="C15" s="60" t="s">
        <v>46</v>
      </c>
      <c r="D15" s="30" t="s">
        <v>37</v>
      </c>
      <c r="E15" s="44">
        <v>2</v>
      </c>
      <c r="F15" s="46">
        <v>2016.67</v>
      </c>
      <c r="G15" s="56"/>
      <c r="H15" s="31" t="str">
        <f>IF(G15="","",ROUND(IF(G15="","",IF(ISTEXT(G15),"NC",G15*E15)),2))</f>
        <v/>
      </c>
      <c r="I15" s="36"/>
      <c r="L15" s="7"/>
    </row>
    <row r="16" spans="1:12" s="8" customFormat="1" ht="38.75" customHeight="1">
      <c r="A16" s="76"/>
      <c r="B16" s="59">
        <v>2</v>
      </c>
      <c r="C16" s="60" t="s">
        <v>47</v>
      </c>
      <c r="D16" s="30" t="s">
        <v>48</v>
      </c>
      <c r="E16" s="44">
        <v>12</v>
      </c>
      <c r="F16" s="46">
        <v>866.67</v>
      </c>
      <c r="G16" s="56"/>
      <c r="H16" s="31" t="str">
        <f t="shared" ref="H16:H17" si="0">IF(G16="","",ROUND(IF(G16="","",IF(ISTEXT(G16),"NC",G16*E16)),2))</f>
        <v/>
      </c>
      <c r="I16" s="36"/>
      <c r="L16" s="7"/>
    </row>
    <row r="17" spans="1:12" s="8" customFormat="1" ht="32.6">
      <c r="A17" s="77"/>
      <c r="B17" s="59">
        <v>3</v>
      </c>
      <c r="C17" s="60" t="s">
        <v>49</v>
      </c>
      <c r="D17" s="30" t="s">
        <v>48</v>
      </c>
      <c r="E17" s="44">
        <v>12</v>
      </c>
      <c r="F17" s="46">
        <v>866.67</v>
      </c>
      <c r="G17" s="56"/>
      <c r="H17" s="31" t="str">
        <f t="shared" si="0"/>
        <v/>
      </c>
      <c r="I17" s="36"/>
      <c r="L17" s="7"/>
    </row>
    <row r="18" spans="1:12" s="25" customFormat="1" ht="8.85">
      <c r="A18" s="32"/>
      <c r="B18" s="32"/>
      <c r="F18" s="42"/>
      <c r="G18" s="70" t="s">
        <v>26</v>
      </c>
      <c r="H18" s="71"/>
      <c r="I18" s="37"/>
    </row>
    <row r="19" spans="1:12" ht="14.3" customHeight="1">
      <c r="G19" s="72">
        <f>SUM(H15:H17)</f>
        <v>0</v>
      </c>
      <c r="H19" s="73"/>
      <c r="I19" s="38"/>
    </row>
    <row r="20" spans="1:12" s="33" customFormat="1" ht="8.85">
      <c r="A20" s="67" t="str">
        <f>" - "&amp;Dados!B24</f>
        <v xml:space="preserve"> - A execução do objeto da presente licitação será realizada junto a Secretaria obedecendo, na íntegra, ao detalhamento do termo de referência (ANEXO II).</v>
      </c>
      <c r="B20" s="67"/>
      <c r="C20" s="67"/>
      <c r="D20" s="67"/>
      <c r="E20" s="67"/>
      <c r="F20" s="67"/>
      <c r="G20" s="67"/>
      <c r="H20" s="67"/>
      <c r="I20" s="39"/>
    </row>
    <row r="21" spans="1:12" s="33" customFormat="1" ht="8.85">
      <c r="A21" s="67" t="str">
        <f>" - "&amp;Dados!B25</f>
        <v xml:space="preserve"> - A administração rejeitará, no todo ou em parte, o fornecimento executado em desacordo com os termos do Edital e seus anexos.</v>
      </c>
      <c r="B21" s="67"/>
      <c r="C21" s="67"/>
      <c r="D21" s="67"/>
      <c r="E21" s="67"/>
      <c r="F21" s="67"/>
      <c r="G21" s="67"/>
      <c r="H21" s="67"/>
      <c r="I21" s="39"/>
    </row>
    <row r="22" spans="1:12" s="33" customFormat="1" ht="12.9" customHeight="1">
      <c r="A22" s="67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2" s="67"/>
      <c r="C22" s="67"/>
      <c r="D22" s="67"/>
      <c r="E22" s="67"/>
      <c r="F22" s="67"/>
      <c r="G22" s="67"/>
      <c r="H22" s="67"/>
      <c r="I22" s="39"/>
    </row>
    <row r="23" spans="1:12" s="25" customFormat="1" ht="8.85">
      <c r="A23" s="67" t="str">
        <f>" - "&amp;Dados!B27</f>
        <v xml:space="preserve"> - Proposta válida por 60 (sessenta) dias</v>
      </c>
      <c r="B23" s="67"/>
      <c r="C23" s="67"/>
      <c r="D23" s="67"/>
      <c r="E23" s="67"/>
      <c r="F23" s="67"/>
      <c r="G23" s="67"/>
      <c r="H23" s="67"/>
      <c r="I23" s="37"/>
    </row>
    <row r="24" spans="1:12">
      <c r="I24" s="40"/>
    </row>
    <row r="25" spans="1:12">
      <c r="I25" s="40"/>
    </row>
    <row r="26" spans="1:12">
      <c r="I26" s="40"/>
    </row>
    <row r="27" spans="1:12">
      <c r="I27" s="40"/>
    </row>
    <row r="28" spans="1:12">
      <c r="I28" s="40"/>
    </row>
    <row r="29" spans="1:12">
      <c r="I29" s="40"/>
    </row>
    <row r="30" spans="1:12" ht="12.75" customHeight="1">
      <c r="C30" s="1"/>
      <c r="H30" s="1"/>
    </row>
    <row r="31" spans="1:12">
      <c r="C31" s="1"/>
      <c r="H31" s="1"/>
    </row>
    <row r="32" spans="1:12">
      <c r="C32" s="1"/>
      <c r="H32" s="1"/>
    </row>
    <row r="33" spans="3:8">
      <c r="C33" s="1"/>
      <c r="H33" s="1"/>
    </row>
    <row r="34" spans="3:8">
      <c r="C34" s="1"/>
      <c r="H34" s="1"/>
    </row>
  </sheetData>
  <sheetProtection password="CE28" sheet="1" objects="1" scenarios="1"/>
  <autoFilter ref="A13:H23">
    <filterColumn colId="1"/>
  </autoFilter>
  <mergeCells count="18">
    <mergeCell ref="A20:H20"/>
    <mergeCell ref="A21:H21"/>
    <mergeCell ref="A22:H22"/>
    <mergeCell ref="C10:H10"/>
    <mergeCell ref="A23:H23"/>
    <mergeCell ref="C11:H11"/>
    <mergeCell ref="G18:H18"/>
    <mergeCell ref="G19:H19"/>
    <mergeCell ref="E12:H12"/>
    <mergeCell ref="A15:A17"/>
    <mergeCell ref="D8:E8"/>
    <mergeCell ref="F8:G8"/>
    <mergeCell ref="A2:H2"/>
    <mergeCell ref="A3:H3"/>
    <mergeCell ref="A6:H6"/>
    <mergeCell ref="A7:H7"/>
    <mergeCell ref="A4:H4"/>
    <mergeCell ref="A5:H5"/>
  </mergeCells>
  <phoneticPr fontId="0" type="noConversion"/>
  <conditionalFormatting sqref="C12">
    <cfRule type="cellIs" dxfId="10" priority="8" stopIfTrue="1" operator="equal">
      <formula>$H$1</formula>
    </cfRule>
  </conditionalFormatting>
  <conditionalFormatting sqref="C10:H11">
    <cfRule type="cellIs" dxfId="9" priority="9" stopIfTrue="1" operator="equal">
      <formula>$K$1</formula>
    </cfRule>
  </conditionalFormatting>
  <conditionalFormatting sqref="E15:E17">
    <cfRule type="expression" priority="12" stopIfTrue="1">
      <formula>$A15</formula>
    </cfRule>
  </conditionalFormatting>
  <conditionalFormatting sqref="E12:H12">
    <cfRule type="cellIs" dxfId="8" priority="24" stopIfTrue="1" operator="equal">
      <formula>$F$1</formula>
    </cfRule>
  </conditionalFormatting>
  <conditionalFormatting sqref="G15:G17">
    <cfRule type="cellIs" dxfId="7" priority="11" stopIfTrue="1" operator="equal">
      <formula>""</formula>
    </cfRule>
  </conditionalFormatting>
  <conditionalFormatting sqref="G18">
    <cfRule type="expression" dxfId="6" priority="1" stopIfTrue="1">
      <formula>IF($K18="Empate",IF(I18=1,TRUE(),FALSE()),FALSE())</formula>
    </cfRule>
    <cfRule type="expression" dxfId="5" priority="2" stopIfTrue="1">
      <formula>IF(I18="&gt;",FALSE(),IF(I18&gt;0,TRUE(),FALSE()))</formula>
    </cfRule>
    <cfRule type="expression" dxfId="4" priority="3" stopIfTrue="1">
      <formula>IF(I18="&gt;",TRUE(),FALSE())</formula>
    </cfRule>
  </conditionalFormatting>
  <conditionalFormatting sqref="G19">
    <cfRule type="expression" dxfId="3" priority="4" stopIfTrue="1">
      <formula>IF($K18="OK",IF(I18=1,TRUE(),FALSE()),FALSE())</formula>
    </cfRule>
    <cfRule type="expression" dxfId="2" priority="5" stopIfTrue="1">
      <formula>IF($K18="Empate",IF(I18=1,TRUE(),FALSE()),FALSE())</formula>
    </cfRule>
    <cfRule type="expression" dxfId="1" priority="6" stopIfTrue="1">
      <formula>IF($K18="Empate",IF(I18=2,TRUE(),FALSE()),FALSE())</formula>
    </cfRule>
  </conditionalFormatting>
  <conditionalFormatting sqref="H15:H17">
    <cfRule type="expression" dxfId="0" priority="25" stopIfTrue="1">
      <formula>IF(ISTEXT(G15),FALSE(),IF(G15&gt;F15,TRUE(),FALSE()))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7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11" sqref="C11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3" t="s">
        <v>42</v>
      </c>
      <c r="E1" s="4"/>
      <c r="F1" s="4"/>
      <c r="G1" s="4"/>
    </row>
    <row r="2" spans="1:7">
      <c r="A2" s="15" t="s">
        <v>9</v>
      </c>
      <c r="B2" s="53" t="s">
        <v>50</v>
      </c>
      <c r="E2" s="4"/>
      <c r="F2" s="4"/>
      <c r="G2" s="4"/>
    </row>
    <row r="3" spans="1:7">
      <c r="A3" s="15" t="s">
        <v>10</v>
      </c>
      <c r="B3" s="53" t="s">
        <v>41</v>
      </c>
      <c r="C3" s="5"/>
      <c r="E3" s="49"/>
      <c r="F3" s="4"/>
      <c r="G3" s="4"/>
    </row>
    <row r="4" spans="1:7">
      <c r="A4" s="15" t="s">
        <v>11</v>
      </c>
      <c r="B4" s="53" t="s">
        <v>53</v>
      </c>
      <c r="C4" s="5"/>
      <c r="E4" s="49"/>
      <c r="F4" s="4"/>
      <c r="G4" s="4"/>
    </row>
    <row r="5" spans="1:7">
      <c r="A5" s="15"/>
      <c r="B5" s="53" t="s">
        <v>43</v>
      </c>
      <c r="C5" s="5"/>
      <c r="E5" s="49"/>
      <c r="F5" s="4"/>
      <c r="G5" s="4"/>
    </row>
    <row r="6" spans="1:7">
      <c r="A6" s="15" t="s">
        <v>12</v>
      </c>
      <c r="B6" s="53" t="s">
        <v>35</v>
      </c>
      <c r="C6" s="5"/>
      <c r="E6" s="49"/>
      <c r="F6" s="4"/>
      <c r="G6" s="4"/>
    </row>
    <row r="7" spans="1:7">
      <c r="A7" s="15" t="s">
        <v>29</v>
      </c>
      <c r="B7" s="54" t="s">
        <v>36</v>
      </c>
      <c r="C7" s="5"/>
      <c r="E7" s="49"/>
      <c r="F7" s="4"/>
      <c r="G7" s="4"/>
    </row>
    <row r="8" spans="1:7">
      <c r="A8" s="15" t="s">
        <v>13</v>
      </c>
      <c r="B8" s="53" t="s">
        <v>52</v>
      </c>
      <c r="C8" s="5"/>
      <c r="E8" s="49"/>
      <c r="F8" s="4"/>
      <c r="G8" s="4"/>
    </row>
    <row r="9" spans="1:7">
      <c r="A9" s="23" t="s">
        <v>22</v>
      </c>
      <c r="B9" s="43">
        <v>24833.42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39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38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2" t="s">
        <v>51</v>
      </c>
      <c r="D24" s="58"/>
      <c r="E24" s="4"/>
      <c r="F24" s="4"/>
      <c r="G24" s="48"/>
    </row>
    <row r="25" spans="1:256" ht="25.85">
      <c r="A25" s="19" t="s">
        <v>15</v>
      </c>
      <c r="B25" s="62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40</v>
      </c>
      <c r="C26" s="9"/>
      <c r="E26" s="4"/>
      <c r="F26" s="4"/>
      <c r="G26" s="48"/>
    </row>
    <row r="27" spans="1:256" ht="25.85">
      <c r="A27" s="19" t="s">
        <v>17</v>
      </c>
      <c r="B27" s="62" t="s">
        <v>27</v>
      </c>
      <c r="E27" s="4"/>
      <c r="F27" s="4"/>
      <c r="G27" s="48"/>
    </row>
    <row r="28" spans="1:256">
      <c r="A28" s="19" t="s">
        <v>30</v>
      </c>
      <c r="B28" s="55"/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2024-09-03T14:21:24Z</cp:lastPrinted>
  <dcterms:created xsi:type="dcterms:W3CDTF">2006-04-18T17:38:46Z</dcterms:created>
  <dcterms:modified xsi:type="dcterms:W3CDTF">2024-09-03T16:37:51Z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